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DAAAD586-EF3B-4028-8565-6AD8EA57F74A}" xr6:coauthVersionLast="45" xr6:coauthVersionMax="45" xr10:uidLastSave="{00000000-0000-0000-0000-000000000000}"/>
  <bookViews>
    <workbookView xWindow="-120" yWindow="-120" windowWidth="20730" windowHeight="11160" activeTab="1" xr2:uid="{9E15C500-6295-479F-ADEB-91FD8C9EFD52}"/>
  </bookViews>
  <sheets>
    <sheet name="Semi Adjusted Sale" sheetId="1" r:id="rId1"/>
    <sheet name="Adjustment" sheetId="2" r:id="rId2"/>
  </sheets>
  <definedNames>
    <definedName name="_xlnm.Print_Area" localSheetId="1">Adjustment!$A$1:$G$16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2" l="1"/>
  <c r="E14" i="2"/>
  <c r="D15" i="2"/>
  <c r="G15" i="2" s="1"/>
  <c r="F15" i="2" s="1"/>
  <c r="D5" i="2"/>
  <c r="G5" i="2" s="1"/>
  <c r="F5" i="2" s="1"/>
  <c r="D6" i="2"/>
  <c r="G6" i="2" s="1"/>
  <c r="F6" i="2" s="1"/>
  <c r="D7" i="2"/>
  <c r="G7" i="2" s="1"/>
  <c r="F7" i="2" s="1"/>
  <c r="D8" i="2"/>
  <c r="G8" i="2" s="1"/>
  <c r="F8" i="2" s="1"/>
  <c r="D9" i="2"/>
  <c r="G9" i="2" s="1"/>
  <c r="F9" i="2" s="1"/>
  <c r="D10" i="2"/>
  <c r="G10" i="2" s="1"/>
  <c r="F10" i="2" s="1"/>
  <c r="D11" i="2"/>
  <c r="G11" i="2" s="1"/>
  <c r="F11" i="2" s="1"/>
  <c r="D12" i="2"/>
  <c r="G12" i="2" s="1"/>
  <c r="F12" i="2" s="1"/>
  <c r="D13" i="2"/>
  <c r="G13" i="2" s="1"/>
  <c r="F13" i="2" s="1"/>
  <c r="D4" i="2"/>
  <c r="C14" i="2"/>
  <c r="C16" i="2" s="1"/>
  <c r="D16" i="1"/>
  <c r="E16" i="1"/>
  <c r="F16" i="1"/>
  <c r="G16" i="1"/>
  <c r="C16" i="1"/>
  <c r="D14" i="1"/>
  <c r="E14" i="1"/>
  <c r="F14" i="1"/>
  <c r="G6" i="1"/>
  <c r="G7" i="1"/>
  <c r="G8" i="1"/>
  <c r="G9" i="1"/>
  <c r="G10" i="1"/>
  <c r="G11" i="1"/>
  <c r="G12" i="1"/>
  <c r="G13" i="1"/>
  <c r="G14" i="1"/>
  <c r="G15" i="1"/>
  <c r="C14" i="1"/>
  <c r="G5" i="1"/>
  <c r="G4" i="1"/>
  <c r="D14" i="2" l="1"/>
  <c r="G14" i="2" s="1"/>
  <c r="G16" i="2" s="1"/>
  <c r="G4" i="2"/>
  <c r="F4" i="2" s="1"/>
  <c r="F14" i="2" s="1"/>
  <c r="F16" i="2" s="1"/>
  <c r="D16" i="2" l="1"/>
</calcChain>
</file>

<file path=xl/sharedStrings.xml><?xml version="1.0" encoding="utf-8"?>
<sst xmlns="http://schemas.openxmlformats.org/spreadsheetml/2006/main" count="54" uniqueCount="27">
  <si>
    <t>Domestic (Inc. Others)</t>
  </si>
  <si>
    <t>Non-Residential Supply</t>
  </si>
  <si>
    <t>Small  Power</t>
  </si>
  <si>
    <t>Medium supply</t>
  </si>
  <si>
    <t>Lagre Supply</t>
  </si>
  <si>
    <t>Pulbic Lighting</t>
  </si>
  <si>
    <t>Bulk Supply &amp; Grid Supply</t>
  </si>
  <si>
    <t>Railway Traction</t>
  </si>
  <si>
    <t>AP High Technology</t>
  </si>
  <si>
    <t>Compost Plants/Sold waste management plants for Municipalities/Urban Local Bodies</t>
  </si>
  <si>
    <t>Sub Total metered sales within State</t>
  </si>
  <si>
    <t>Agricullture</t>
  </si>
  <si>
    <t>Grand Total</t>
  </si>
  <si>
    <t>S.No.</t>
  </si>
  <si>
    <t>Particulars</t>
  </si>
  <si>
    <t>Unadjusted Sale</t>
  </si>
  <si>
    <t>Theft Enforcement</t>
  </si>
  <si>
    <t>Short Assesment Audit</t>
  </si>
  <si>
    <t>Semi Adjusted Sale</t>
  </si>
  <si>
    <t>Sales Adjustment for FY 2018-19</t>
  </si>
  <si>
    <t>Adjusted theft Units-Operation</t>
  </si>
  <si>
    <t>Total units adjusted</t>
  </si>
  <si>
    <t>Total Sale</t>
  </si>
  <si>
    <t>Unbilled  Adjustemnt</t>
  </si>
  <si>
    <t>MU</t>
  </si>
  <si>
    <t>Annexure F-1</t>
  </si>
  <si>
    <t>Annexure F-2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</si>
</sst>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0" borderId="1" xfId="1" applyNumberFormat="1" applyFont="1" applyBorder="1"/>
    <xf numFmtId="0" fontId="2" fillId="0" borderId="1" xfId="0" applyNumberFormat="1" applyFont="1" applyBorder="1"/>
    <xf numFmtId="0" fontId="0" fillId="0" borderId="0" xfId="0" applyNumberFormat="1"/>
    <xf numFmtId="0" fontId="4" fillId="2" borderId="1" xfId="0" applyFont="1" applyFill="1" applyBorder="1"/>
    <xf numFmtId="0" fontId="4" fillId="2" borderId="1" xfId="0" applyNumberFormat="1" applyFont="1" applyFill="1" applyBorder="1"/>
    <xf numFmtId="0" fontId="2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AF36E-279C-4FF6-9BDA-2A07F1836DD9}">
  <dimension ref="A1:G16"/>
  <sheetViews>
    <sheetView view="pageBreakPreview" zoomScale="60" zoomScaleNormal="73" workbookViewId="0">
      <selection activeCell="F17" sqref="F17"/>
    </sheetView>
  </sheetViews>
  <sheetFormatPr defaultRowHeight="15" x14ac:dyDescent="0.25"/>
  <cols>
    <col min="2" max="2" width="38.85546875" bestFit="1" customWidth="1"/>
    <col min="3" max="3" width="24.140625" bestFit="1" customWidth="1"/>
    <col min="4" max="4" width="27" bestFit="1" customWidth="1"/>
    <col min="5" max="5" width="32.7109375" bestFit="1" customWidth="1"/>
    <col min="6" max="6" width="42" bestFit="1" customWidth="1"/>
    <col min="7" max="7" width="28.28515625" bestFit="1" customWidth="1"/>
  </cols>
  <sheetData>
    <row r="1" spans="1:7" ht="15.75" x14ac:dyDescent="0.25">
      <c r="A1" s="14"/>
      <c r="B1" s="16" t="s">
        <v>19</v>
      </c>
      <c r="C1" s="16"/>
      <c r="D1" s="16"/>
      <c r="E1" s="16"/>
      <c r="F1" s="16"/>
      <c r="G1" s="12" t="s">
        <v>25</v>
      </c>
    </row>
    <row r="2" spans="1:7" ht="15.75" x14ac:dyDescent="0.25">
      <c r="A2" s="12" t="s">
        <v>13</v>
      </c>
      <c r="B2" s="12" t="s">
        <v>14</v>
      </c>
      <c r="C2" s="12" t="s">
        <v>15</v>
      </c>
      <c r="D2" s="12" t="s">
        <v>16</v>
      </c>
      <c r="E2" s="12" t="s">
        <v>17</v>
      </c>
      <c r="F2" s="12" t="s">
        <v>23</v>
      </c>
      <c r="G2" s="12" t="s">
        <v>18</v>
      </c>
    </row>
    <row r="3" spans="1:7" ht="15.75" x14ac:dyDescent="0.25">
      <c r="A3" s="12"/>
      <c r="B3" s="12"/>
      <c r="C3" s="15" t="s">
        <v>24</v>
      </c>
      <c r="D3" s="15" t="s">
        <v>24</v>
      </c>
      <c r="E3" s="15" t="s">
        <v>24</v>
      </c>
      <c r="F3" s="15" t="s">
        <v>24</v>
      </c>
      <c r="G3" s="15" t="s">
        <v>24</v>
      </c>
    </row>
    <row r="4" spans="1:7" ht="15.75" x14ac:dyDescent="0.25">
      <c r="A4" s="1">
        <v>1</v>
      </c>
      <c r="B4" s="2" t="s">
        <v>0</v>
      </c>
      <c r="C4" s="2">
        <v>14203.31</v>
      </c>
      <c r="D4" s="2">
        <v>35.76</v>
      </c>
      <c r="E4" s="2">
        <v>65.17</v>
      </c>
      <c r="F4" s="2">
        <v>-15.31</v>
      </c>
      <c r="G4" s="2">
        <f>SUM(C4:F4)</f>
        <v>14288.93</v>
      </c>
    </row>
    <row r="5" spans="1:7" ht="15.75" x14ac:dyDescent="0.25">
      <c r="A5" s="1">
        <v>2</v>
      </c>
      <c r="B5" s="2" t="s">
        <v>1</v>
      </c>
      <c r="C5" s="2">
        <v>3637.21</v>
      </c>
      <c r="D5" s="2">
        <v>13.68</v>
      </c>
      <c r="E5" s="2">
        <v>35.92</v>
      </c>
      <c r="F5" s="2">
        <v>-5.98</v>
      </c>
      <c r="G5" s="2">
        <f>SUM(C5:F5)</f>
        <v>3680.83</v>
      </c>
    </row>
    <row r="6" spans="1:7" ht="15.75" x14ac:dyDescent="0.25">
      <c r="A6" s="1">
        <v>3</v>
      </c>
      <c r="B6" s="2" t="s">
        <v>2</v>
      </c>
      <c r="C6" s="2">
        <v>949.94</v>
      </c>
      <c r="D6" s="2">
        <v>2.33</v>
      </c>
      <c r="E6" s="2">
        <v>5.87</v>
      </c>
      <c r="F6" s="2">
        <v>4.75</v>
      </c>
      <c r="G6" s="2">
        <f t="shared" ref="G6:G15" si="0">SUM(C6:F6)</f>
        <v>962.8900000000001</v>
      </c>
    </row>
    <row r="7" spans="1:7" ht="15.75" x14ac:dyDescent="0.25">
      <c r="A7" s="1">
        <v>4</v>
      </c>
      <c r="B7" s="2" t="s">
        <v>3</v>
      </c>
      <c r="C7" s="2">
        <v>1959.56</v>
      </c>
      <c r="D7" s="2">
        <v>8</v>
      </c>
      <c r="E7" s="2">
        <v>15.58</v>
      </c>
      <c r="F7" s="2">
        <v>-28.01</v>
      </c>
      <c r="G7" s="2">
        <f t="shared" si="0"/>
        <v>1955.1299999999999</v>
      </c>
    </row>
    <row r="8" spans="1:7" ht="15.75" x14ac:dyDescent="0.25">
      <c r="A8" s="1">
        <v>5</v>
      </c>
      <c r="B8" s="2" t="s">
        <v>4</v>
      </c>
      <c r="C8" s="2">
        <v>14055.59</v>
      </c>
      <c r="D8" s="2">
        <v>3.78</v>
      </c>
      <c r="E8" s="2">
        <v>19.66</v>
      </c>
      <c r="F8" s="2">
        <v>11.39</v>
      </c>
      <c r="G8" s="2">
        <f t="shared" si="0"/>
        <v>14090.42</v>
      </c>
    </row>
    <row r="9" spans="1:7" ht="15.75" x14ac:dyDescent="0.25">
      <c r="A9" s="1">
        <v>6</v>
      </c>
      <c r="B9" s="2" t="s">
        <v>5</v>
      </c>
      <c r="C9" s="2">
        <v>157.83000000000001</v>
      </c>
      <c r="D9" s="2">
        <v>0.26</v>
      </c>
      <c r="E9" s="2">
        <v>8.57</v>
      </c>
      <c r="F9" s="2">
        <v>2.14</v>
      </c>
      <c r="G9" s="2">
        <f t="shared" si="0"/>
        <v>168.79999999999998</v>
      </c>
    </row>
    <row r="10" spans="1:7" ht="15.75" x14ac:dyDescent="0.25">
      <c r="A10" s="1">
        <v>7</v>
      </c>
      <c r="B10" s="2" t="s">
        <v>6</v>
      </c>
      <c r="C10" s="2">
        <v>602.89</v>
      </c>
      <c r="D10" s="2">
        <v>0.67</v>
      </c>
      <c r="E10" s="2">
        <v>0.51</v>
      </c>
      <c r="F10" s="2">
        <v>-0.81</v>
      </c>
      <c r="G10" s="2">
        <f t="shared" si="0"/>
        <v>603.26</v>
      </c>
    </row>
    <row r="11" spans="1:7" ht="15.75" x14ac:dyDescent="0.25">
      <c r="A11" s="1">
        <v>8</v>
      </c>
      <c r="B11" s="2" t="s">
        <v>7</v>
      </c>
      <c r="C11" s="2">
        <v>221.01</v>
      </c>
      <c r="D11" s="2">
        <v>0.05</v>
      </c>
      <c r="E11" s="2">
        <v>0</v>
      </c>
      <c r="F11" s="2">
        <v>-0.33</v>
      </c>
      <c r="G11" s="2">
        <f t="shared" si="0"/>
        <v>220.73</v>
      </c>
    </row>
    <row r="12" spans="1:7" ht="15.75" x14ac:dyDescent="0.25">
      <c r="A12" s="1">
        <v>9</v>
      </c>
      <c r="B12" s="4" t="s">
        <v>8</v>
      </c>
      <c r="C12" s="2">
        <v>0.11</v>
      </c>
      <c r="D12" s="2"/>
      <c r="E12" s="2"/>
      <c r="F12" s="2"/>
      <c r="G12" s="2">
        <f t="shared" si="0"/>
        <v>0.11</v>
      </c>
    </row>
    <row r="13" spans="1:7" ht="46.5" customHeight="1" x14ac:dyDescent="0.25">
      <c r="A13" s="5">
        <v>10</v>
      </c>
      <c r="B13" s="6" t="s">
        <v>9</v>
      </c>
      <c r="C13" s="2">
        <v>149.93</v>
      </c>
      <c r="D13" s="2"/>
      <c r="E13" s="2"/>
      <c r="F13" s="2"/>
      <c r="G13" s="2">
        <f t="shared" si="0"/>
        <v>149.93</v>
      </c>
    </row>
    <row r="14" spans="1:7" ht="39" customHeight="1" x14ac:dyDescent="0.25">
      <c r="A14" s="5"/>
      <c r="B14" s="7" t="s">
        <v>10</v>
      </c>
      <c r="C14" s="8">
        <f>SUM(C4:C13)</f>
        <v>35937.380000000005</v>
      </c>
      <c r="D14" s="8">
        <f t="shared" ref="D14:F14" si="1">SUM(D4:D13)</f>
        <v>64.529999999999987</v>
      </c>
      <c r="E14" s="8">
        <f t="shared" si="1"/>
        <v>151.28</v>
      </c>
      <c r="F14" s="8">
        <f t="shared" si="1"/>
        <v>-32.159999999999997</v>
      </c>
      <c r="G14" s="8">
        <f t="shared" si="0"/>
        <v>36121.03</v>
      </c>
    </row>
    <row r="15" spans="1:7" ht="15.75" x14ac:dyDescent="0.25">
      <c r="A15" s="1">
        <v>11</v>
      </c>
      <c r="B15" s="2" t="s">
        <v>11</v>
      </c>
      <c r="C15" s="2">
        <v>11226.74</v>
      </c>
      <c r="D15" s="2">
        <v>1.55</v>
      </c>
      <c r="E15" s="2">
        <v>0.54</v>
      </c>
      <c r="F15" s="2"/>
      <c r="G15" s="2">
        <f t="shared" si="0"/>
        <v>11228.83</v>
      </c>
    </row>
    <row r="16" spans="1:7" ht="15.75" x14ac:dyDescent="0.25">
      <c r="A16" s="2"/>
      <c r="B16" s="8" t="s">
        <v>12</v>
      </c>
      <c r="C16" s="8">
        <f>C14+C15</f>
        <v>47164.12</v>
      </c>
      <c r="D16" s="8">
        <f t="shared" ref="D16:G16" si="2">D14+D15</f>
        <v>66.079999999999984</v>
      </c>
      <c r="E16" s="8">
        <f t="shared" si="2"/>
        <v>151.82</v>
      </c>
      <c r="F16" s="8">
        <f t="shared" si="2"/>
        <v>-32.159999999999997</v>
      </c>
      <c r="G16" s="8">
        <f t="shared" si="2"/>
        <v>47349.86</v>
      </c>
    </row>
  </sheetData>
  <mergeCells count="1">
    <mergeCell ref="B1:F1"/>
  </mergeCells>
  <pageMargins left="0.7" right="0.7" top="0.75" bottom="0.75" header="0.3" footer="0.3"/>
  <pageSetup scale="4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BFBE-07AD-4918-ADF7-C0F2B51EB95D}">
  <dimension ref="A1:G16"/>
  <sheetViews>
    <sheetView tabSelected="1" view="pageBreakPreview" zoomScale="60" zoomScaleNormal="100" workbookViewId="0">
      <selection activeCell="G16" sqref="G16"/>
    </sheetView>
  </sheetViews>
  <sheetFormatPr defaultRowHeight="15" x14ac:dyDescent="0.25"/>
  <cols>
    <col min="2" max="2" width="32.7109375" customWidth="1"/>
    <col min="3" max="3" width="24.140625" bestFit="1" customWidth="1"/>
    <col min="4" max="4" width="27" bestFit="1" customWidth="1"/>
    <col min="5" max="5" width="44" style="11" bestFit="1" customWidth="1"/>
    <col min="6" max="6" width="42" bestFit="1" customWidth="1"/>
    <col min="7" max="7" width="28.28515625" bestFit="1" customWidth="1"/>
  </cols>
  <sheetData>
    <row r="1" spans="1:7" ht="15.75" x14ac:dyDescent="0.25">
      <c r="A1" s="14"/>
      <c r="B1" s="16" t="s">
        <v>19</v>
      </c>
      <c r="C1" s="16"/>
      <c r="D1" s="16"/>
      <c r="E1" s="16"/>
      <c r="F1" s="16"/>
      <c r="G1" s="12" t="s">
        <v>26</v>
      </c>
    </row>
    <row r="2" spans="1:7" ht="15.75" x14ac:dyDescent="0.25">
      <c r="A2" s="12" t="s">
        <v>13</v>
      </c>
      <c r="B2" s="12" t="s">
        <v>14</v>
      </c>
      <c r="C2" s="12" t="s">
        <v>15</v>
      </c>
      <c r="D2" s="12" t="s">
        <v>18</v>
      </c>
      <c r="E2" s="13" t="s">
        <v>20</v>
      </c>
      <c r="F2" s="12" t="s">
        <v>21</v>
      </c>
      <c r="G2" s="12" t="s">
        <v>22</v>
      </c>
    </row>
    <row r="3" spans="1:7" ht="15.75" x14ac:dyDescent="0.25">
      <c r="A3" s="12"/>
      <c r="B3" s="12"/>
      <c r="C3" s="15" t="s">
        <v>24</v>
      </c>
      <c r="D3" s="15" t="s">
        <v>24</v>
      </c>
      <c r="E3" s="15" t="s">
        <v>24</v>
      </c>
      <c r="F3" s="15" t="s">
        <v>24</v>
      </c>
      <c r="G3" s="15" t="s">
        <v>24</v>
      </c>
    </row>
    <row r="4" spans="1:7" ht="15.75" x14ac:dyDescent="0.25">
      <c r="A4" s="1">
        <v>1</v>
      </c>
      <c r="B4" s="2" t="s">
        <v>0</v>
      </c>
      <c r="C4" s="2">
        <v>14203.31</v>
      </c>
      <c r="D4" s="2">
        <f>'Semi Adjusted Sale'!G4</f>
        <v>14288.93</v>
      </c>
      <c r="E4" s="9">
        <v>38.22</v>
      </c>
      <c r="F4" s="2">
        <f>G4-C4</f>
        <v>123.84000000000015</v>
      </c>
      <c r="G4" s="3">
        <f>D4+E4</f>
        <v>14327.15</v>
      </c>
    </row>
    <row r="5" spans="1:7" ht="15.75" x14ac:dyDescent="0.25">
      <c r="A5" s="1">
        <v>2</v>
      </c>
      <c r="B5" s="2" t="s">
        <v>1</v>
      </c>
      <c r="C5" s="2">
        <v>3637.21</v>
      </c>
      <c r="D5" s="2">
        <f>'Semi Adjusted Sale'!G5</f>
        <v>3680.83</v>
      </c>
      <c r="E5" s="10">
        <v>9.84</v>
      </c>
      <c r="F5" s="2">
        <f t="shared" ref="F5:F15" si="0">G5-C5</f>
        <v>53.460000000000036</v>
      </c>
      <c r="G5" s="3">
        <f t="shared" ref="G5:G15" si="1">D5+E5</f>
        <v>3690.67</v>
      </c>
    </row>
    <row r="6" spans="1:7" ht="15.75" x14ac:dyDescent="0.25">
      <c r="A6" s="1">
        <v>3</v>
      </c>
      <c r="B6" s="2" t="s">
        <v>2</v>
      </c>
      <c r="C6" s="2">
        <v>949.94</v>
      </c>
      <c r="D6" s="2">
        <f>'Semi Adjusted Sale'!G6</f>
        <v>962.8900000000001</v>
      </c>
      <c r="E6" s="10">
        <v>2.58</v>
      </c>
      <c r="F6" s="2">
        <f t="shared" si="0"/>
        <v>15.530000000000086</v>
      </c>
      <c r="G6" s="3">
        <f t="shared" si="1"/>
        <v>965.47000000000014</v>
      </c>
    </row>
    <row r="7" spans="1:7" ht="15.75" x14ac:dyDescent="0.25">
      <c r="A7" s="1">
        <v>4</v>
      </c>
      <c r="B7" s="2" t="s">
        <v>3</v>
      </c>
      <c r="C7" s="2">
        <v>1959.56</v>
      </c>
      <c r="D7" s="2">
        <f>'Semi Adjusted Sale'!G7</f>
        <v>1955.1299999999999</v>
      </c>
      <c r="E7" s="10">
        <v>5.23</v>
      </c>
      <c r="F7" s="2">
        <f t="shared" si="0"/>
        <v>0.79999999999995453</v>
      </c>
      <c r="G7" s="3">
        <f t="shared" si="1"/>
        <v>1960.36</v>
      </c>
    </row>
    <row r="8" spans="1:7" ht="15.75" x14ac:dyDescent="0.25">
      <c r="A8" s="1">
        <v>5</v>
      </c>
      <c r="B8" s="2" t="s">
        <v>4</v>
      </c>
      <c r="C8" s="2">
        <v>14055.59</v>
      </c>
      <c r="D8" s="2">
        <f>'Semi Adjusted Sale'!G8</f>
        <v>14090.42</v>
      </c>
      <c r="E8" s="10">
        <v>37.69</v>
      </c>
      <c r="F8" s="2">
        <f t="shared" si="0"/>
        <v>72.520000000000437</v>
      </c>
      <c r="G8" s="3">
        <f t="shared" si="1"/>
        <v>14128.11</v>
      </c>
    </row>
    <row r="9" spans="1:7" ht="15.75" x14ac:dyDescent="0.25">
      <c r="A9" s="1">
        <v>6</v>
      </c>
      <c r="B9" s="2" t="s">
        <v>5</v>
      </c>
      <c r="C9" s="2">
        <v>157.83000000000001</v>
      </c>
      <c r="D9" s="2">
        <f>'Semi Adjusted Sale'!G9</f>
        <v>168.79999999999998</v>
      </c>
      <c r="E9" s="10">
        <v>0.45</v>
      </c>
      <c r="F9" s="2">
        <f t="shared" si="0"/>
        <v>11.419999999999959</v>
      </c>
      <c r="G9" s="3">
        <f t="shared" si="1"/>
        <v>169.24999999999997</v>
      </c>
    </row>
    <row r="10" spans="1:7" ht="15.75" x14ac:dyDescent="0.25">
      <c r="A10" s="1">
        <v>7</v>
      </c>
      <c r="B10" s="2" t="s">
        <v>6</v>
      </c>
      <c r="C10" s="2">
        <v>602.89</v>
      </c>
      <c r="D10" s="2">
        <f>'Semi Adjusted Sale'!G10</f>
        <v>603.26</v>
      </c>
      <c r="E10" s="10">
        <v>1.61</v>
      </c>
      <c r="F10" s="2">
        <f t="shared" si="0"/>
        <v>1.9800000000000182</v>
      </c>
      <c r="G10" s="3">
        <f t="shared" si="1"/>
        <v>604.87</v>
      </c>
    </row>
    <row r="11" spans="1:7" ht="15.75" x14ac:dyDescent="0.25">
      <c r="A11" s="1">
        <v>8</v>
      </c>
      <c r="B11" s="2" t="s">
        <v>7</v>
      </c>
      <c r="C11" s="2">
        <v>221.01</v>
      </c>
      <c r="D11" s="2">
        <f>'Semi Adjusted Sale'!G11</f>
        <v>220.73</v>
      </c>
      <c r="E11" s="10">
        <v>0.59</v>
      </c>
      <c r="F11" s="2">
        <f t="shared" si="0"/>
        <v>0.31000000000000227</v>
      </c>
      <c r="G11" s="3">
        <f t="shared" si="1"/>
        <v>221.32</v>
      </c>
    </row>
    <row r="12" spans="1:7" ht="15.75" x14ac:dyDescent="0.25">
      <c r="A12" s="1">
        <v>9</v>
      </c>
      <c r="B12" s="4" t="s">
        <v>8</v>
      </c>
      <c r="C12" s="2">
        <v>0.11</v>
      </c>
      <c r="D12" s="2">
        <f>'Semi Adjusted Sale'!G12</f>
        <v>0.11</v>
      </c>
      <c r="E12" s="10">
        <v>0</v>
      </c>
      <c r="F12" s="2">
        <f t="shared" si="0"/>
        <v>0</v>
      </c>
      <c r="G12" s="3">
        <f t="shared" si="1"/>
        <v>0.11</v>
      </c>
    </row>
    <row r="13" spans="1:7" ht="49.5" customHeight="1" x14ac:dyDescent="0.25">
      <c r="A13" s="5">
        <v>10</v>
      </c>
      <c r="B13" s="6" t="s">
        <v>9</v>
      </c>
      <c r="C13" s="2">
        <v>149.93</v>
      </c>
      <c r="D13" s="2">
        <f>'Semi Adjusted Sale'!G13</f>
        <v>149.93</v>
      </c>
      <c r="E13" s="10">
        <v>0</v>
      </c>
      <c r="F13" s="2">
        <f t="shared" si="0"/>
        <v>0</v>
      </c>
      <c r="G13" s="3">
        <f t="shared" si="1"/>
        <v>149.93</v>
      </c>
    </row>
    <row r="14" spans="1:7" ht="49.5" customHeight="1" x14ac:dyDescent="0.25">
      <c r="A14" s="5"/>
      <c r="B14" s="7" t="s">
        <v>10</v>
      </c>
      <c r="C14" s="8">
        <f>SUM(C4:C13)</f>
        <v>35937.380000000005</v>
      </c>
      <c r="D14" s="8">
        <f>SUM(D4:D13)</f>
        <v>36121.030000000013</v>
      </c>
      <c r="E14" s="8">
        <f t="shared" ref="E14:F14" si="2">SUM(E4:E13)</f>
        <v>96.210000000000008</v>
      </c>
      <c r="F14" s="8">
        <f t="shared" si="2"/>
        <v>279.86000000000064</v>
      </c>
      <c r="G14" s="3">
        <f t="shared" si="1"/>
        <v>36217.240000000013</v>
      </c>
    </row>
    <row r="15" spans="1:7" ht="15.75" x14ac:dyDescent="0.25">
      <c r="A15" s="1">
        <v>11</v>
      </c>
      <c r="B15" s="2" t="s">
        <v>11</v>
      </c>
      <c r="C15" s="2">
        <v>11226.74</v>
      </c>
      <c r="D15" s="2">
        <f>'Semi Adjusted Sale'!G15</f>
        <v>11228.83</v>
      </c>
      <c r="E15" s="10"/>
      <c r="F15" s="2">
        <f t="shared" si="0"/>
        <v>2.0900000000001455</v>
      </c>
      <c r="G15" s="3">
        <f t="shared" si="1"/>
        <v>11228.83</v>
      </c>
    </row>
    <row r="16" spans="1:7" ht="15.75" x14ac:dyDescent="0.25">
      <c r="A16" s="2"/>
      <c r="B16" s="8" t="s">
        <v>12</v>
      </c>
      <c r="C16" s="8">
        <f>C14+C15</f>
        <v>47164.12</v>
      </c>
      <c r="D16" s="8">
        <f>D14+D15</f>
        <v>47349.860000000015</v>
      </c>
      <c r="E16" s="8">
        <f t="shared" ref="E16:G16" si="3">E14+E15</f>
        <v>96.210000000000008</v>
      </c>
      <c r="F16" s="8">
        <f t="shared" si="3"/>
        <v>281.95000000000078</v>
      </c>
      <c r="G16" s="8">
        <f t="shared" si="3"/>
        <v>47446.070000000014</v>
      </c>
    </row>
  </sheetData>
  <mergeCells count="1">
    <mergeCell ref="B1:F1"/>
  </mergeCells>
  <pageMargins left="0.7" right="0.7" top="0.75" bottom="0.75" header="0.3" footer="0.3"/>
  <pageSetup scale="4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Semi Adjusted Sale</vt:lpstr>
      <vt:lpstr>Adjustment</vt:lpstr>
      <vt:lpstr>Adjustment!Print_Area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DELL PC</cp:lastModifiedBy>
  <dcterms:created xsi:type="dcterms:W3CDTF">2019-12-27T07:36:48Z</dcterms:created>
  <dcterms:modified xsi:type="dcterms:W3CDTF">2020-01-08T06:20:59Z</dcterms:modified>
</cp:coreProperties>
</file>